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Лист1!$B$8:$E$10</definedName>
    <definedName name="solver_adj" localSheetId="1" hidden="1">Лист2!$B$13:$B$14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2</definedName>
    <definedName name="solver_eng" localSheetId="1" hidden="1">2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Лист1!$B$11:$E$11</definedName>
    <definedName name="solver_lhs1" localSheetId="1" hidden="1">Лист2!$B$19</definedName>
    <definedName name="solver_lhs2" localSheetId="0" hidden="1">Лист1!$B$8:$E$10</definedName>
    <definedName name="solver_lhs2" localSheetId="1" hidden="1">Лист2!$B$20</definedName>
    <definedName name="solver_lhs3" localSheetId="0" hidden="1">Лист1!$F$8:$F$10</definedName>
    <definedName name="solver_lhs3" localSheetId="1" hidden="1">Лист2!$B$21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3</definedName>
    <definedName name="solver_num" localSheetId="1" hidden="1">3</definedName>
    <definedName name="solver_nwt" localSheetId="0" hidden="1">1</definedName>
    <definedName name="solver_nwt" localSheetId="1" hidden="1">1</definedName>
    <definedName name="solver_opt" localSheetId="0" hidden="1">Лист1!$B$14</definedName>
    <definedName name="solver_opt" localSheetId="1" hidden="1">Лист2!$B$16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2</definedName>
    <definedName name="solver_rel1" localSheetId="1" hidden="1">1</definedName>
    <definedName name="solver_rel2" localSheetId="0" hidden="1">3</definedName>
    <definedName name="solver_rel2" localSheetId="1" hidden="1">1</definedName>
    <definedName name="solver_rel3" localSheetId="0" hidden="1">2</definedName>
    <definedName name="solver_rel3" localSheetId="1" hidden="1">1</definedName>
    <definedName name="solver_rhs1" localSheetId="0" hidden="1">Лист1!$B$12:$E$12</definedName>
    <definedName name="solver_rhs1" localSheetId="1" hidden="1">300</definedName>
    <definedName name="solver_rhs2" localSheetId="0" hidden="1">0</definedName>
    <definedName name="solver_rhs2" localSheetId="1" hidden="1">120</definedName>
    <definedName name="solver_rhs3" localSheetId="0" hidden="1">Лист1!$G$8:$G$10</definedName>
    <definedName name="solver_rhs3" localSheetId="1" hidden="1">252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45621"/>
</workbook>
</file>

<file path=xl/calcChain.xml><?xml version="1.0" encoding="utf-8"?>
<calcChain xmlns="http://schemas.openxmlformats.org/spreadsheetml/2006/main">
  <c r="B21" i="2" l="1"/>
  <c r="B20" i="2"/>
  <c r="B19" i="2"/>
  <c r="B16" i="2"/>
  <c r="B14" i="1" l="1"/>
  <c r="G9" i="1"/>
  <c r="G10" i="1"/>
  <c r="G8" i="1"/>
  <c r="C12" i="1"/>
  <c r="D12" i="1"/>
  <c r="E12" i="1"/>
  <c r="B12" i="1"/>
</calcChain>
</file>

<file path=xl/sharedStrings.xml><?xml version="1.0" encoding="utf-8"?>
<sst xmlns="http://schemas.openxmlformats.org/spreadsheetml/2006/main" count="16" uniqueCount="13">
  <si>
    <t>Базы\Магазины</t>
  </si>
  <si>
    <t>Спрос</t>
  </si>
  <si>
    <t>Запасы</t>
  </si>
  <si>
    <t>цел фун</t>
  </si>
  <si>
    <t>Переменные</t>
  </si>
  <si>
    <t>x</t>
  </si>
  <si>
    <t>y</t>
  </si>
  <si>
    <t>Цел фун</t>
  </si>
  <si>
    <t>Огранич</t>
  </si>
  <si>
    <t xml:space="preserve">Для производства двух видов изделий А и В предприятие использует три вида сырья. Нормы расхода каждого вида сырья на изготовление единицы продукции данного вида в таблице. В ней же указаны прибыль от реализации единицы изделия каждого вида и общее количество сырья данного, которое может быть использовано предприятием. Требуется составить такой план производства изделий А и В, при котором прибыль от реализации будет максимальной.
</t>
  </si>
  <si>
    <t>12х+4y</t>
  </si>
  <si>
    <t>4x+4y</t>
  </si>
  <si>
    <t>3x+12y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</si>
</sst>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12</xdr:row>
      <xdr:rowOff>19050</xdr:rowOff>
    </xdr:from>
    <xdr:to>
      <xdr:col>6</xdr:col>
      <xdr:colOff>533400</xdr:colOff>
      <xdr:row>18</xdr:row>
      <xdr:rowOff>9869</xdr:rowOff>
    </xdr:to>
    <xdr:pic>
      <xdr:nvPicPr>
        <xdr:cNvPr id="2" name="Picture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279" t="43254" r="39203" b="40873"/>
        <a:stretch/>
      </xdr:blipFill>
      <xdr:spPr bwMode="auto">
        <a:xfrm>
          <a:off x="2247900" y="2305050"/>
          <a:ext cx="2352675" cy="113381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141409</xdr:colOff>
      <xdr:row>9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50" t="44444" r="29722" b="14286"/>
        <a:stretch/>
      </xdr:blipFill>
      <xdr:spPr bwMode="auto">
        <a:xfrm>
          <a:off x="0" y="0"/>
          <a:ext cx="2989384" cy="1828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F14" sqref="F14"/>
    </sheetView>
  </sheetViews>
  <sheetFormatPr defaultRowHeight="15" x14ac:dyDescent="0.25"/>
  <cols>
    <col min="1" max="1" width="16.85546875" customWidth="1"/>
  </cols>
  <sheetData>
    <row r="1" spans="1:7" x14ac:dyDescent="0.25">
      <c r="A1" t="s">
        <v>0</v>
      </c>
      <c r="B1">
        <v>1</v>
      </c>
      <c r="C1">
        <v>2</v>
      </c>
      <c r="D1">
        <v>3</v>
      </c>
      <c r="E1">
        <v>4</v>
      </c>
      <c r="F1" t="s">
        <v>2</v>
      </c>
    </row>
    <row r="2" spans="1:7" x14ac:dyDescent="0.25">
      <c r="A2">
        <v>1</v>
      </c>
      <c r="B2">
        <v>55</v>
      </c>
      <c r="C2">
        <v>7</v>
      </c>
      <c r="D2">
        <v>6</v>
      </c>
      <c r="E2">
        <v>8</v>
      </c>
      <c r="F2">
        <v>18</v>
      </c>
    </row>
    <row r="3" spans="1:7" x14ac:dyDescent="0.25">
      <c r="A3">
        <v>2</v>
      </c>
      <c r="B3">
        <v>9</v>
      </c>
      <c r="C3">
        <v>2</v>
      </c>
      <c r="D3">
        <v>11</v>
      </c>
      <c r="E3">
        <v>3</v>
      </c>
      <c r="F3">
        <v>52</v>
      </c>
    </row>
    <row r="4" spans="1:7" x14ac:dyDescent="0.25">
      <c r="A4">
        <v>3</v>
      </c>
      <c r="B4">
        <v>10</v>
      </c>
      <c r="C4">
        <v>3</v>
      </c>
      <c r="D4">
        <v>2</v>
      </c>
      <c r="E4">
        <v>4</v>
      </c>
      <c r="F4">
        <v>30</v>
      </c>
    </row>
    <row r="5" spans="1:7" x14ac:dyDescent="0.25">
      <c r="A5" t="s">
        <v>1</v>
      </c>
      <c r="B5">
        <v>33</v>
      </c>
      <c r="C5">
        <v>16</v>
      </c>
      <c r="D5">
        <v>45</v>
      </c>
      <c r="E5">
        <v>6</v>
      </c>
    </row>
    <row r="7" spans="1:7" x14ac:dyDescent="0.25">
      <c r="A7" t="s">
        <v>0</v>
      </c>
      <c r="B7">
        <v>1</v>
      </c>
      <c r="C7">
        <v>2</v>
      </c>
      <c r="D7">
        <v>3</v>
      </c>
      <c r="E7">
        <v>4</v>
      </c>
      <c r="F7" t="s">
        <v>2</v>
      </c>
    </row>
    <row r="8" spans="1:7" x14ac:dyDescent="0.25">
      <c r="A8">
        <v>1</v>
      </c>
      <c r="B8">
        <v>0</v>
      </c>
      <c r="C8">
        <v>3</v>
      </c>
      <c r="D8">
        <v>15</v>
      </c>
      <c r="E8">
        <v>0</v>
      </c>
      <c r="F8">
        <v>18</v>
      </c>
      <c r="G8">
        <f>SUM(B8:E8)</f>
        <v>18</v>
      </c>
    </row>
    <row r="9" spans="1:7" x14ac:dyDescent="0.25">
      <c r="A9">
        <v>2</v>
      </c>
      <c r="B9">
        <v>33</v>
      </c>
      <c r="C9">
        <v>13</v>
      </c>
      <c r="D9">
        <v>0</v>
      </c>
      <c r="E9">
        <v>6</v>
      </c>
      <c r="F9">
        <v>52</v>
      </c>
      <c r="G9">
        <f>SUM(B9:E9)</f>
        <v>52</v>
      </c>
    </row>
    <row r="10" spans="1:7" x14ac:dyDescent="0.25">
      <c r="A10">
        <v>3</v>
      </c>
      <c r="B10">
        <v>0</v>
      </c>
      <c r="C10">
        <v>0</v>
      </c>
      <c r="D10">
        <v>30</v>
      </c>
      <c r="E10">
        <v>0</v>
      </c>
      <c r="F10">
        <v>30</v>
      </c>
      <c r="G10">
        <f>SUM(B10:E10)</f>
        <v>30</v>
      </c>
    </row>
    <row r="11" spans="1:7" x14ac:dyDescent="0.25">
      <c r="A11" t="s">
        <v>1</v>
      </c>
      <c r="B11">
        <v>33</v>
      </c>
      <c r="C11">
        <v>16</v>
      </c>
      <c r="D11">
        <v>45</v>
      </c>
      <c r="E11">
        <v>6</v>
      </c>
    </row>
    <row r="12" spans="1:7" x14ac:dyDescent="0.25">
      <c r="B12">
        <f>SUM(B8:B10)</f>
        <v>33</v>
      </c>
      <c r="C12">
        <f>SUM(C8:C10)</f>
        <v>16</v>
      </c>
      <c r="D12">
        <f>SUM(D8:D10)</f>
        <v>45</v>
      </c>
      <c r="E12">
        <f>SUM(E8:E10)</f>
        <v>6</v>
      </c>
    </row>
    <row r="14" spans="1:7" x14ac:dyDescent="0.25">
      <c r="A14" t="s">
        <v>3</v>
      </c>
      <c r="B14">
        <f>SUMPRODUCT(B2:E4,B8:E10)</f>
        <v>512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C20" sqref="C20"/>
    </sheetView>
  </sheetViews>
  <sheetFormatPr defaultRowHeight="15" x14ac:dyDescent="0.25"/>
  <cols>
    <col min="1" max="1" width="15.28515625" customWidth="1"/>
  </cols>
  <sheetData>
    <row r="1" spans="1:16" x14ac:dyDescent="0.25">
      <c r="F1" s="2" t="s">
        <v>9</v>
      </c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5"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5"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12" spans="1:16" x14ac:dyDescent="0.25">
      <c r="A12" t="s">
        <v>4</v>
      </c>
    </row>
    <row r="13" spans="1:16" x14ac:dyDescent="0.25">
      <c r="A13" s="1" t="s">
        <v>5</v>
      </c>
      <c r="B13" s="1">
        <v>12</v>
      </c>
    </row>
    <row r="14" spans="1:16" x14ac:dyDescent="0.25">
      <c r="A14" s="1" t="s">
        <v>6</v>
      </c>
      <c r="B14" s="1">
        <v>18</v>
      </c>
    </row>
    <row r="16" spans="1:16" x14ac:dyDescent="0.25">
      <c r="A16" s="1" t="s">
        <v>7</v>
      </c>
      <c r="B16" s="1">
        <f>30*B13+40*B14</f>
        <v>1080</v>
      </c>
    </row>
    <row r="18" spans="1:2" x14ac:dyDescent="0.25">
      <c r="A18" t="s">
        <v>8</v>
      </c>
    </row>
    <row r="19" spans="1:2" x14ac:dyDescent="0.25">
      <c r="A19" s="1" t="s">
        <v>10</v>
      </c>
      <c r="B19" s="1">
        <f>12*B13+4*B14</f>
        <v>216</v>
      </c>
    </row>
    <row r="20" spans="1:2" x14ac:dyDescent="0.25">
      <c r="A20" s="1" t="s">
        <v>11</v>
      </c>
      <c r="B20" s="1">
        <f>4*B13+4*B14</f>
        <v>120</v>
      </c>
    </row>
    <row r="21" spans="1:2" x14ac:dyDescent="0.25">
      <c r="A21" s="1" t="s">
        <v>12</v>
      </c>
      <c r="B21" s="1">
        <f>3*B13+12*B14</f>
        <v>252</v>
      </c>
    </row>
  </sheetData>
  <mergeCells count="1">
    <mergeCell ref="F1:P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2020-10-02T18:34:41Z</dcterms:created>
  <dcterms:modified xsi:type="dcterms:W3CDTF">2020-10-09T07:25:59Z</dcterms:modified>
</cp:coreProperties>
</file>